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10" yWindow="4770" windowWidth="21960" windowHeight="447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X16" i="1" l="1"/>
  <c r="W16" i="1"/>
  <c r="V16" i="1"/>
  <c r="U16" i="1"/>
  <c r="T16" i="1"/>
  <c r="S16" i="1"/>
  <c r="R16" i="1"/>
  <c r="Q16" i="1"/>
  <c r="X15" i="1"/>
  <c r="W15" i="1"/>
  <c r="V15" i="1"/>
  <c r="U15" i="1"/>
  <c r="T15" i="1"/>
  <c r="S15" i="1"/>
  <c r="R15" i="1"/>
  <c r="Q15" i="1"/>
  <c r="X14" i="1"/>
  <c r="W14" i="1"/>
  <c r="V14" i="1"/>
  <c r="U14" i="1"/>
  <c r="T14" i="1"/>
  <c r="S14" i="1"/>
  <c r="R14" i="1"/>
  <c r="Q14" i="1"/>
  <c r="AA12" i="1" l="1"/>
  <c r="AA10" i="1"/>
  <c r="AA11" i="1" l="1"/>
  <c r="AC13" i="1"/>
  <c r="AC12" i="1"/>
  <c r="AC11" i="1"/>
</calcChain>
</file>

<file path=xl/sharedStrings.xml><?xml version="1.0" encoding="utf-8"?>
<sst xmlns="http://schemas.openxmlformats.org/spreadsheetml/2006/main" count="49" uniqueCount="28">
  <si>
    <t>Титульное наименование автомобильной дороги (Объекта)</t>
  </si>
  <si>
    <t>Наименование участка автомобильной дороги (Объекта)     (откм+ докм +)</t>
  </si>
  <si>
    <t>№  п/п</t>
  </si>
  <si>
    <t>Виды мостовых сооружений (Объекта)      по длине</t>
  </si>
  <si>
    <t>1941-1950</t>
  </si>
  <si>
    <t>шт.</t>
  </si>
  <si>
    <t>м</t>
  </si>
  <si>
    <t>1951-1960</t>
  </si>
  <si>
    <t>1961-1970</t>
  </si>
  <si>
    <t>1971-1980</t>
  </si>
  <si>
    <t>1981-1990</t>
  </si>
  <si>
    <t>1991-2000</t>
  </si>
  <si>
    <t>2001-2017</t>
  </si>
  <si>
    <t>Годы постройки</t>
  </si>
  <si>
    <t>Оценка по ОДМ 218.3.014-2011</t>
  </si>
  <si>
    <t>неуд.2</t>
  </si>
  <si>
    <t>удов. 3</t>
  </si>
  <si>
    <t>хор.4</t>
  </si>
  <si>
    <t>Средние          (25 м≥ L ≤100 м)</t>
  </si>
  <si>
    <t>Большие (&gt;100 м)</t>
  </si>
  <si>
    <t>Малые        (&lt;25 м)</t>
  </si>
  <si>
    <t>Итого</t>
  </si>
  <si>
    <t>Распределение мостовых сооружений по годам постройки и по техническому состоянию на участках автомобильных дорог,</t>
  </si>
  <si>
    <t>(по состоянию на 01.07.2026 год).</t>
  </si>
  <si>
    <t>Таблица П.1.4</t>
  </si>
  <si>
    <t>включенных в Объект  «Содержание эстакадных пешеходных переходов на автомобильной дороге М-2 «Крым» Москва – Тула – Орел – Курск – Белгород - граница с Украиной, участок км 304+300 – км 401+770, км 414+639 – км 456+040,  Орловская область».</t>
  </si>
  <si>
    <t>«Содержание эстакадных пешеходных переходов на автомобильной дороге М-2 «Крым» Москва – Тула – Орел – Курск – Белгород - граница с Украиной, участок км 304+300 – км 401+770, км 414+639 – км 456+040,  Орловская область».</t>
  </si>
  <si>
    <t>Автомобильная дорога М-2 «Крым» Москва - Тула - Орел - Курск - Белгород - граница с Украиной  участок  км 304+300 - км 401+770, км 414+639 - км 456+040, Орловская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</si>
</sst>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1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1" fillId="0" borderId="1" xfId="0" applyFont="1" applyBorder="1" applyAlignment="1">
      <alignment horizontal="center" vertical="center" wrapText="1"/>
    </xf>
    <xf numFmtId="0" fontId="5" fillId="0" borderId="0" xfId="0" applyFont="1"/>
    <xf numFmtId="0" fontId="7" fillId="0" borderId="1" xfId="0" applyFont="1" applyBorder="1" applyAlignment="1">
      <alignment horizontal="center" vertical="center" wrapText="1"/>
    </xf>
    <xf numFmtId="0" fontId="8" fillId="0" borderId="0" xfId="0" applyFont="1"/>
    <xf numFmtId="2" fontId="8" fillId="0" borderId="0" xfId="0" applyNumberFormat="1" applyFont="1"/>
    <xf numFmtId="0" fontId="7" fillId="0" borderId="1" xfId="0" applyFont="1" applyBorder="1" applyAlignment="1">
      <alignment horizontal="center" vertical="center"/>
    </xf>
    <xf numFmtId="2" fontId="5" fillId="0" borderId="0" xfId="0" applyNumberFormat="1" applyFont="1"/>
    <xf numFmtId="0" fontId="7" fillId="2" borderId="1" xfId="0" applyFont="1" applyFill="1" applyBorder="1" applyAlignment="1">
      <alignment horizontal="center" vertical="center"/>
    </xf>
    <xf numFmtId="0" fontId="9" fillId="2" borderId="0" xfId="0" applyFont="1" applyFill="1"/>
    <xf numFmtId="0" fontId="7" fillId="2" borderId="1" xfId="0" applyFont="1" applyFill="1" applyBorder="1" applyAlignment="1">
      <alignment horizontal="center" vertical="center" textRotation="90"/>
    </xf>
    <xf numFmtId="2" fontId="7" fillId="2" borderId="1" xfId="0" applyNumberFormat="1" applyFont="1" applyFill="1" applyBorder="1" applyAlignment="1">
      <alignment horizontal="center" vertical="center"/>
    </xf>
    <xf numFmtId="0" fontId="8" fillId="2" borderId="0" xfId="0" applyFont="1" applyFill="1"/>
    <xf numFmtId="0" fontId="1" fillId="0" borderId="1" xfId="0" applyFont="1" applyBorder="1" applyAlignment="1">
      <alignment horizontal="center" vertical="center"/>
    </xf>
    <xf numFmtId="2" fontId="4" fillId="0" borderId="0" xfId="0" applyNumberFormat="1" applyFont="1"/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6"/>
  <sheetViews>
    <sheetView tabSelected="1" workbookViewId="0">
      <selection activeCell="S12" sqref="S12:V12"/>
    </sheetView>
  </sheetViews>
  <sheetFormatPr defaultRowHeight="15" x14ac:dyDescent="0.25"/>
  <cols>
    <col min="1" max="1" width="4" customWidth="1"/>
    <col min="2" max="2" width="18.85546875" customWidth="1"/>
    <col min="3" max="3" width="16.140625" customWidth="1"/>
    <col min="4" max="4" width="11.85546875" customWidth="1"/>
    <col min="5" max="9" width="6.42578125" customWidth="1"/>
    <col min="10" max="11" width="6.42578125" style="16" customWidth="1"/>
    <col min="12" max="12" width="7.7109375" style="16" customWidth="1"/>
    <col min="13" max="13" width="6.42578125" style="16" customWidth="1"/>
    <col min="14" max="14" width="7.7109375" style="16" customWidth="1"/>
    <col min="15" max="15" width="6.42578125" style="16" customWidth="1"/>
    <col min="16" max="16" width="7.85546875" style="16" customWidth="1"/>
    <col min="17" max="19" width="6.42578125" style="16" customWidth="1"/>
    <col min="20" max="20" width="7.42578125" style="16" customWidth="1"/>
    <col min="21" max="21" width="6.42578125" style="16" customWidth="1"/>
    <col min="22" max="22" width="7.5703125" style="16" customWidth="1"/>
    <col min="23" max="23" width="6.42578125" style="16" customWidth="1"/>
    <col min="24" max="24" width="7.5703125" style="16" customWidth="1"/>
    <col min="25" max="25" width="13.7109375" customWidth="1"/>
    <col min="26" max="26" width="10.28515625" style="8" bestFit="1" customWidth="1"/>
    <col min="27" max="27" width="9.28515625" style="8" bestFit="1" customWidth="1"/>
    <col min="28" max="29" width="9.28515625" bestFit="1" customWidth="1"/>
  </cols>
  <sheetData>
    <row r="1" spans="1:30" ht="15.75" x14ac:dyDescent="0.25">
      <c r="A1" s="3"/>
      <c r="B1" s="3"/>
      <c r="C1" s="3"/>
      <c r="D1" s="3"/>
      <c r="E1" s="3"/>
      <c r="F1" s="3"/>
      <c r="G1" s="3"/>
      <c r="H1" s="3"/>
      <c r="I1" s="3"/>
      <c r="J1" s="13"/>
      <c r="K1" s="13"/>
      <c r="L1" s="13"/>
      <c r="M1" s="13"/>
      <c r="N1" s="13"/>
      <c r="O1" s="13"/>
      <c r="P1" s="13"/>
      <c r="Q1" s="13"/>
      <c r="R1" s="13"/>
      <c r="S1" s="13"/>
      <c r="T1" s="32" t="s">
        <v>24</v>
      </c>
      <c r="U1" s="32"/>
      <c r="V1" s="32"/>
      <c r="W1" s="32"/>
      <c r="X1" s="32"/>
    </row>
    <row r="2" spans="1:30" ht="15.75" x14ac:dyDescent="0.3">
      <c r="A2" s="3"/>
      <c r="B2" s="3"/>
      <c r="C2" s="3"/>
      <c r="D2" s="3"/>
      <c r="E2" s="3"/>
      <c r="F2" s="3"/>
      <c r="G2" s="3"/>
      <c r="H2" s="3"/>
      <c r="I2" s="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</row>
    <row r="3" spans="1:30" ht="15.75" x14ac:dyDescent="0.25">
      <c r="A3" s="25" t="s">
        <v>22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</row>
    <row r="4" spans="1:30" ht="67.7" customHeight="1" x14ac:dyDescent="0.25">
      <c r="A4" s="33" t="s">
        <v>25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</row>
    <row r="5" spans="1:30" ht="15.75" x14ac:dyDescent="0.25">
      <c r="A5" s="25" t="s">
        <v>23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</row>
    <row r="7" spans="1:30" ht="18.95" customHeight="1" x14ac:dyDescent="0.25">
      <c r="A7" s="35" t="s">
        <v>2</v>
      </c>
      <c r="B7" s="35" t="s">
        <v>0</v>
      </c>
      <c r="C7" s="35" t="s">
        <v>1</v>
      </c>
      <c r="D7" s="35" t="s">
        <v>3</v>
      </c>
      <c r="E7" s="29" t="s">
        <v>13</v>
      </c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30" t="s">
        <v>14</v>
      </c>
      <c r="T7" s="30"/>
      <c r="U7" s="30"/>
      <c r="V7" s="30"/>
      <c r="W7" s="30"/>
      <c r="X7" s="30"/>
    </row>
    <row r="8" spans="1:30" ht="21" customHeight="1" x14ac:dyDescent="0.25">
      <c r="A8" s="35"/>
      <c r="B8" s="35"/>
      <c r="C8" s="35"/>
      <c r="D8" s="35"/>
      <c r="E8" s="29" t="s">
        <v>4</v>
      </c>
      <c r="F8" s="29"/>
      <c r="G8" s="29" t="s">
        <v>7</v>
      </c>
      <c r="H8" s="29"/>
      <c r="I8" s="29" t="s">
        <v>8</v>
      </c>
      <c r="J8" s="29"/>
      <c r="K8" s="34" t="s">
        <v>9</v>
      </c>
      <c r="L8" s="34"/>
      <c r="M8" s="34" t="s">
        <v>10</v>
      </c>
      <c r="N8" s="34"/>
      <c r="O8" s="34" t="s">
        <v>11</v>
      </c>
      <c r="P8" s="34"/>
      <c r="Q8" s="34" t="s">
        <v>12</v>
      </c>
      <c r="R8" s="34"/>
      <c r="S8" s="31" t="s">
        <v>15</v>
      </c>
      <c r="T8" s="31"/>
      <c r="U8" s="31" t="s">
        <v>16</v>
      </c>
      <c r="V8" s="31"/>
      <c r="W8" s="31" t="s">
        <v>17</v>
      </c>
      <c r="X8" s="31"/>
    </row>
    <row r="9" spans="1:30" ht="50.25" customHeight="1" x14ac:dyDescent="0.25">
      <c r="A9" s="35"/>
      <c r="B9" s="35"/>
      <c r="C9" s="35"/>
      <c r="D9" s="35"/>
      <c r="E9" s="1" t="s">
        <v>5</v>
      </c>
      <c r="F9" s="1" t="s">
        <v>6</v>
      </c>
      <c r="G9" s="1" t="s">
        <v>5</v>
      </c>
      <c r="H9" s="1" t="s">
        <v>6</v>
      </c>
      <c r="I9" s="1" t="s">
        <v>5</v>
      </c>
      <c r="J9" s="14" t="s">
        <v>6</v>
      </c>
      <c r="K9" s="14" t="s">
        <v>5</v>
      </c>
      <c r="L9" s="14" t="s">
        <v>6</v>
      </c>
      <c r="M9" s="14" t="s">
        <v>5</v>
      </c>
      <c r="N9" s="14" t="s">
        <v>6</v>
      </c>
      <c r="O9" s="14" t="s">
        <v>5</v>
      </c>
      <c r="P9" s="14" t="s">
        <v>6</v>
      </c>
      <c r="Q9" s="14" t="s">
        <v>5</v>
      </c>
      <c r="R9" s="14" t="s">
        <v>6</v>
      </c>
      <c r="S9" s="14" t="s">
        <v>5</v>
      </c>
      <c r="T9" s="14" t="s">
        <v>6</v>
      </c>
      <c r="U9" s="14" t="s">
        <v>5</v>
      </c>
      <c r="V9" s="14" t="s">
        <v>6</v>
      </c>
      <c r="W9" s="14" t="s">
        <v>5</v>
      </c>
      <c r="X9" s="14" t="s">
        <v>6</v>
      </c>
      <c r="AB9" s="6"/>
    </row>
    <row r="10" spans="1:30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  <c r="H10" s="2">
        <v>8</v>
      </c>
      <c r="I10" s="2">
        <v>9</v>
      </c>
      <c r="J10" s="12">
        <v>10</v>
      </c>
      <c r="K10" s="12">
        <v>11</v>
      </c>
      <c r="L10" s="12">
        <v>12</v>
      </c>
      <c r="M10" s="12">
        <v>13</v>
      </c>
      <c r="N10" s="12">
        <v>14</v>
      </c>
      <c r="O10" s="12">
        <v>15</v>
      </c>
      <c r="P10" s="12">
        <v>16</v>
      </c>
      <c r="Q10" s="12">
        <v>17</v>
      </c>
      <c r="R10" s="12">
        <v>18</v>
      </c>
      <c r="S10" s="12">
        <v>19</v>
      </c>
      <c r="T10" s="12">
        <v>20</v>
      </c>
      <c r="U10" s="12">
        <v>21</v>
      </c>
      <c r="V10" s="12">
        <v>22</v>
      </c>
      <c r="W10" s="12">
        <v>23</v>
      </c>
      <c r="X10" s="12">
        <v>24</v>
      </c>
      <c r="Z10" s="6"/>
      <c r="AA10" s="18">
        <f>F12+L11+L12+L13+N13+N12+P12+P13+R12</f>
        <v>224.97</v>
      </c>
      <c r="AB10" s="6"/>
    </row>
    <row r="11" spans="1:30" ht="41.85" customHeight="1" x14ac:dyDescent="0.25">
      <c r="A11" s="26">
        <v>1</v>
      </c>
      <c r="B11" s="22" t="s">
        <v>26</v>
      </c>
      <c r="C11" s="19" t="s">
        <v>27</v>
      </c>
      <c r="D11" s="7" t="s">
        <v>20</v>
      </c>
      <c r="E11" s="10"/>
      <c r="F11" s="10"/>
      <c r="G11" s="10"/>
      <c r="H11" s="10"/>
      <c r="I11" s="10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5"/>
      <c r="W11" s="12"/>
      <c r="X11" s="15"/>
      <c r="Y11" s="11"/>
      <c r="AA11" s="4">
        <f>Z11-Z10</f>
        <v>0</v>
      </c>
      <c r="AB11" s="6"/>
      <c r="AC11" s="4">
        <f t="shared" ref="AC11:AC13" si="0">S11+U11+W11</f>
        <v>0</v>
      </c>
      <c r="AD11" s="4"/>
    </row>
    <row r="12" spans="1:30" ht="42.6" customHeight="1" x14ac:dyDescent="0.25">
      <c r="A12" s="27"/>
      <c r="B12" s="23"/>
      <c r="C12" s="20"/>
      <c r="D12" s="7" t="s">
        <v>18</v>
      </c>
      <c r="E12" s="10"/>
      <c r="F12" s="10"/>
      <c r="G12" s="10"/>
      <c r="H12" s="10"/>
      <c r="I12" s="10"/>
      <c r="J12" s="12"/>
      <c r="K12" s="12"/>
      <c r="L12" s="12"/>
      <c r="M12" s="12"/>
      <c r="N12" s="12"/>
      <c r="O12" s="12"/>
      <c r="P12" s="12"/>
      <c r="Q12" s="12">
        <v>3</v>
      </c>
      <c r="R12" s="15">
        <v>224.97</v>
      </c>
      <c r="S12" s="12"/>
      <c r="T12" s="12"/>
      <c r="U12" s="12"/>
      <c r="V12" s="15"/>
      <c r="W12" s="12">
        <v>3</v>
      </c>
      <c r="X12" s="15">
        <v>224.97</v>
      </c>
      <c r="Y12" s="11"/>
      <c r="AA12" s="18">
        <f>T11+T12+V11+V12+V13+X11+X12</f>
        <v>224.97</v>
      </c>
      <c r="AB12" s="6"/>
      <c r="AC12" s="4">
        <f t="shared" si="0"/>
        <v>3</v>
      </c>
      <c r="AD12" s="4"/>
    </row>
    <row r="13" spans="1:30" ht="87.75" customHeight="1" x14ac:dyDescent="0.25">
      <c r="A13" s="27"/>
      <c r="B13" s="23"/>
      <c r="C13" s="21"/>
      <c r="D13" s="7" t="s">
        <v>19</v>
      </c>
      <c r="E13" s="10"/>
      <c r="F13" s="10"/>
      <c r="G13" s="10"/>
      <c r="H13" s="10"/>
      <c r="I13" s="10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5"/>
      <c r="Y13" s="6"/>
      <c r="Z13" s="9"/>
      <c r="AB13" s="6"/>
      <c r="AC13" s="4">
        <f t="shared" si="0"/>
        <v>0</v>
      </c>
      <c r="AD13" s="4"/>
    </row>
    <row r="14" spans="1:30" ht="30" x14ac:dyDescent="0.25">
      <c r="A14" s="27"/>
      <c r="B14" s="23"/>
      <c r="C14" s="26" t="s">
        <v>21</v>
      </c>
      <c r="D14" s="5" t="s">
        <v>20</v>
      </c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>
        <f t="shared" ref="F14:X14" si="1">Q11</f>
        <v>0</v>
      </c>
      <c r="R14" s="17">
        <f t="shared" si="1"/>
        <v>0</v>
      </c>
      <c r="S14" s="17">
        <f t="shared" si="1"/>
        <v>0</v>
      </c>
      <c r="T14" s="17">
        <f t="shared" si="1"/>
        <v>0</v>
      </c>
      <c r="U14" s="17">
        <f t="shared" si="1"/>
        <v>0</v>
      </c>
      <c r="V14" s="17">
        <f t="shared" si="1"/>
        <v>0</v>
      </c>
      <c r="W14" s="17">
        <f t="shared" si="1"/>
        <v>0</v>
      </c>
      <c r="X14" s="17">
        <f t="shared" si="1"/>
        <v>0</v>
      </c>
    </row>
    <row r="15" spans="1:30" ht="45" x14ac:dyDescent="0.25">
      <c r="A15" s="27"/>
      <c r="B15" s="23"/>
      <c r="C15" s="27"/>
      <c r="D15" s="5" t="s">
        <v>18</v>
      </c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>
        <f t="shared" ref="F15:X15" si="2">Q12</f>
        <v>3</v>
      </c>
      <c r="R15" s="36">
        <f t="shared" si="2"/>
        <v>224.97</v>
      </c>
      <c r="S15" s="17">
        <f t="shared" si="2"/>
        <v>0</v>
      </c>
      <c r="T15" s="17">
        <f t="shared" si="2"/>
        <v>0</v>
      </c>
      <c r="U15" s="17">
        <f t="shared" si="2"/>
        <v>0</v>
      </c>
      <c r="V15" s="17">
        <f t="shared" si="2"/>
        <v>0</v>
      </c>
      <c r="W15" s="17">
        <f t="shared" si="2"/>
        <v>3</v>
      </c>
      <c r="X15" s="17">
        <f t="shared" si="2"/>
        <v>224.97</v>
      </c>
    </row>
    <row r="16" spans="1:30" ht="30" x14ac:dyDescent="0.25">
      <c r="A16" s="28"/>
      <c r="B16" s="24"/>
      <c r="C16" s="28"/>
      <c r="D16" s="5" t="s">
        <v>19</v>
      </c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>
        <f t="shared" ref="F16:X16" si="3">Q13</f>
        <v>0</v>
      </c>
      <c r="R16" s="17">
        <f t="shared" si="3"/>
        <v>0</v>
      </c>
      <c r="S16" s="17">
        <f t="shared" si="3"/>
        <v>0</v>
      </c>
      <c r="T16" s="17">
        <f t="shared" si="3"/>
        <v>0</v>
      </c>
      <c r="U16" s="17">
        <f t="shared" si="3"/>
        <v>0</v>
      </c>
      <c r="V16" s="17">
        <f t="shared" si="3"/>
        <v>0</v>
      </c>
      <c r="W16" s="17">
        <f t="shared" si="3"/>
        <v>0</v>
      </c>
      <c r="X16" s="17">
        <f t="shared" si="3"/>
        <v>0</v>
      </c>
    </row>
  </sheetData>
  <mergeCells count="24">
    <mergeCell ref="T1:X1"/>
    <mergeCell ref="A3:X3"/>
    <mergeCell ref="A4:X4"/>
    <mergeCell ref="G8:H8"/>
    <mergeCell ref="I8:J8"/>
    <mergeCell ref="K8:L8"/>
    <mergeCell ref="M8:N8"/>
    <mergeCell ref="O8:P8"/>
    <mergeCell ref="Q8:R8"/>
    <mergeCell ref="A7:A9"/>
    <mergeCell ref="B7:B9"/>
    <mergeCell ref="C7:C9"/>
    <mergeCell ref="D7:D9"/>
    <mergeCell ref="E8:F8"/>
    <mergeCell ref="C11:C13"/>
    <mergeCell ref="B11:B16"/>
    <mergeCell ref="A5:X5"/>
    <mergeCell ref="C14:C16"/>
    <mergeCell ref="E7:R7"/>
    <mergeCell ref="S7:X7"/>
    <mergeCell ref="S8:T8"/>
    <mergeCell ref="U8:V8"/>
    <mergeCell ref="W8:X8"/>
    <mergeCell ref="A11:A16"/>
  </mergeCells>
  <pageMargins left="0.25" right="0.2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Ефимченко</dc:creator>
  <cp:lastModifiedBy>Yuryi Efimchenko</cp:lastModifiedBy>
  <dcterms:created xsi:type="dcterms:W3CDTF">2017-11-29T13:02:34Z</dcterms:created>
  <dcterms:modified xsi:type="dcterms:W3CDTF">2026-07-22T14:12:33Z</dcterms:modified>
</cp:coreProperties>
</file>